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7235" windowHeight="12345"/>
  </bookViews>
  <sheets>
    <sheet name="БА_ЦСР" sheetId="1" r:id="rId1"/>
  </sheets>
  <calcPr calcId="145621" iterate="1"/>
</workbook>
</file>

<file path=xl/calcChain.xml><?xml version="1.0" encoding="utf-8"?>
<calcChain xmlns="http://schemas.openxmlformats.org/spreadsheetml/2006/main">
  <c r="S7" i="1" l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6" i="1"/>
</calcChain>
</file>

<file path=xl/sharedStrings.xml><?xml version="1.0" encoding="utf-8"?>
<sst xmlns="http://schemas.openxmlformats.org/spreadsheetml/2006/main" count="173" uniqueCount="170">
  <si>
    <t>Итого</t>
  </si>
  <si>
    <t xml:space="preserve">                                                                                                            </t>
  </si>
  <si>
    <t>50000К0820</t>
  </si>
  <si>
    <t>на осуществление государственных полномочий Республики Карелия, предусмотренных Законом Республики Карелия от 28 ноября 2005 года № 921-ЗРК «О государственном обеспечении и социальной поддержке детей-сирот и детей, оставшихся без попечения родителей,  лиц из числа детей-сирот и детей, оставшихся без попечения родителей, а также лиц, потерявших в период обучения обоих родителей или единственного родителя»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</si>
  <si>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50000S3240</t>
  </si>
  <si>
    <t>Софинансирование мероприятий по поддержке малого и среднего предпринимательства</t>
  </si>
  <si>
    <t>50000S3210</t>
  </si>
  <si>
    <t>софинансирование мероприятий государственной программы Республикик Карелия "Совершенствование социальной защиты граждан"</t>
  </si>
  <si>
    <t>50000R0820</t>
  </si>
  <si>
    <t>50000L4970</t>
  </si>
  <si>
    <t>реализация мероприятий по обеспечению жильем молодых семей</t>
  </si>
  <si>
    <t>5000051200</t>
  </si>
  <si>
    <t>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</si>
  <si>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5000051180</t>
  </si>
  <si>
    <t>На осуществление первичного воинского учета на территориях, где отсутствуют военные комиссариаты</t>
  </si>
  <si>
    <t>5000044530</t>
  </si>
  <si>
    <t>на обеспечение доступа органов местного самоуправления и муниципальных учреждений к сети Интернет</t>
  </si>
  <si>
    <t>5000044200</t>
  </si>
  <si>
    <t>на поддержку развития практик инициативного бюджетирования в муниципальных районах</t>
  </si>
  <si>
    <t>5000043240</t>
  </si>
  <si>
    <t>подпрограмма "Развитие малого и среднего предпринимательства" государственной программы Республики Карелия "Экономическое развитие и инновационная экономика Республики Карелия"</t>
  </si>
  <si>
    <t>5000043210</t>
  </si>
  <si>
    <t>реализация мероприятий государственной программы Республикик Карелия "Совершенствование социальной защиты граждан"</t>
  </si>
  <si>
    <t>5000042203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</si>
  <si>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</si>
  <si>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5000042202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</si>
  <si>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</si>
  <si>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5000042201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</si>
  <si>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</si>
  <si>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5000042180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</si>
  <si>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</si>
  <si>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5000042150</t>
  </si>
  <si>
    <t>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</si>
  <si>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5000042140</t>
  </si>
  <si>
    <t>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</si>
  <si>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5000029100</t>
  </si>
  <si>
    <t>Доплата к трудовой пенсии лицам, замещавшим должности в органах муниципальной власти Оло-нецкого национального муниципального района</t>
  </si>
  <si>
    <t>5000026510</t>
  </si>
  <si>
    <t xml:space="preserve">Процентные платежи по муниципальному долгу Олонецкого национального муниципального района </t>
  </si>
  <si>
    <t>5000025710</t>
  </si>
  <si>
    <t>Периодические издания, учрежденные органами местного самоуправления</t>
  </si>
  <si>
    <t>5000025010</t>
  </si>
  <si>
    <t xml:space="preserve">Реализация государственных функций, связанных с общегосударственным управлением </t>
  </si>
  <si>
    <t>5000021610</t>
  </si>
  <si>
    <t>Дотация на выравнивание бюджетной обеспеченности поселений Олонецкого национального муниципального района</t>
  </si>
  <si>
    <t>5000020370</t>
  </si>
  <si>
    <t>Организация регулярных перевозок пассажиров и багажа автомобильным транспортом по межпоселенческим маршрутам регулярных перевозок по регулируемым тарифам</t>
  </si>
  <si>
    <t>5000020280</t>
  </si>
  <si>
    <t>Обеспечение функционирования единой диспетчерской службы Олонецкого национального муниципального района</t>
  </si>
  <si>
    <t>5000010230</t>
  </si>
  <si>
    <t xml:space="preserve">Аппарат Совета Олонецкого национального муниципального района </t>
  </si>
  <si>
    <t>5000010220</t>
  </si>
  <si>
    <t xml:space="preserve">Депутаты Совета Олонецкого национального муниципального района </t>
  </si>
  <si>
    <t>5000010130</t>
  </si>
  <si>
    <t xml:space="preserve">Осуществление полномочий поселений администрацией Олонецкого национального муниципального района </t>
  </si>
  <si>
    <t>5000010120</t>
  </si>
  <si>
    <t>Осуществление полномочий Олонецкого нацио-нального муниципального района администрацией Олонецкого национального муниципального района</t>
  </si>
  <si>
    <t>5000010110</t>
  </si>
  <si>
    <t xml:space="preserve">Глава администрации Олонецкого национального муниципального района </t>
  </si>
  <si>
    <t>5000000000</t>
  </si>
  <si>
    <t>Непрограммные направления деятельности</t>
  </si>
  <si>
    <t xml:space="preserve">Осуществление полномочий Олонецкого национального муниципального района администрацией Олонецкого национального муниципального района </t>
  </si>
  <si>
    <t>060F367484</t>
  </si>
  <si>
    <t>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строительства (средства Респ.Карелия)</t>
  </si>
  <si>
    <t>060F367483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</si>
  <si>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(средства Фонда СРЖКХ)</t>
  </si>
  <si>
    <t>060F300000</t>
  </si>
  <si>
    <t>основное мероприятие "Улучшение жилищных условий граждан Олонецкого национального муниципального района Республики Карелия, проживающих в многоквартирных домах, признанных аварийными"</t>
  </si>
  <si>
    <t>0600110120</t>
  </si>
  <si>
    <t>0600100000</t>
  </si>
  <si>
    <t>основное мероприятие "Ликвидация аварийного жилищного фонда"</t>
  </si>
  <si>
    <t>0600000000</t>
  </si>
  <si>
    <t>Муниципальная программы "Переселению граждан из аварийного жилищного фонда на территории Олонецкого национального муниципального района"</t>
  </si>
  <si>
    <t>05001L5761</t>
  </si>
  <si>
    <t>Реализация мероприятий по обеспечению комплексного развития сельских территорий (улучшение жилищных условий граждан, проживающих на сельских территориях)</t>
  </si>
  <si>
    <t>0500100000</t>
  </si>
  <si>
    <t>Основное мероприятие "Удовлетворение потребностей сельского населения в доступном жилье"</t>
  </si>
  <si>
    <t>0500000000</t>
  </si>
  <si>
    <t>муниципальная программа "Комплексное развитие сельских территорий Олонецкого национального муниципального района на 2020-2025 годы"</t>
  </si>
  <si>
    <t>020E250970</t>
  </si>
  <si>
    <t>реализация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</si>
  <si>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020E200000</t>
  </si>
  <si>
    <t>Основное мероприятие "Создание в общеобразовательных организациях, расположенных в сельской местности, условий для занятий физической культурой и спортом"</t>
  </si>
  <si>
    <t>02001S3210</t>
  </si>
  <si>
    <t>софинансирование cубсидии местным бюджетам на реализацию мероприятий государственной программы Республикик Карелия "Совершенствование социальной защиты граждан" (в целях организации отдыха детей в каникулярное время)</t>
  </si>
  <si>
    <t>02001S3203</t>
  </si>
  <si>
    <t>софинансирование мероприятий государственной программы Республики Карелия "Развитие образования" (на проведение ремонта зданий муниципальных общеобразовательных организаций)</t>
  </si>
  <si>
    <t>02001S3202</t>
  </si>
  <si>
    <t xml:space="preserve">софинансирование мероприятий государственной программы Республики Карелия "Развитие образования" (организация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стандартами)) </t>
  </si>
  <si>
    <t>02001L3040</t>
  </si>
  <si>
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</si>
  <si>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0200153030</t>
  </si>
  <si>
    <t>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</si>
  <si>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0200144580</t>
  </si>
  <si>
    <t>на выплату компенсации расходов на оплату жилых помещений, отопления и освещения проживающим и работающим в сельских населенных пунктах, рабочих поселках (поселках городского типа) руководителям муниципальных образовательных организаций, их заместителям, руководителям структурных подразделений указанных организаций, их заместителям, педагогическим работникам указанных организаций (окончательный расчет)</t>
  </si>
  <si>
    <t>0200143210</t>
  </si>
  <si>
    <t>реализация мероприятий государственной программы Республикик Карелия "Совершенствование социальной защиты граждан" (в целях организации отдыха детей в каникулярное время)</t>
  </si>
  <si>
    <t>0200143203</t>
  </si>
  <si>
    <t>реализация мероприятий государственной программы Республики Карелия "Развитие образования" (на проведение ремонта зданий муниципальных общеобразовательных организаций)</t>
  </si>
  <si>
    <t>0200143202</t>
  </si>
  <si>
    <t xml:space="preserve">реализация мероприятий государственной программы Республики Карелия "Развитие образования" (организация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стандартами)) </t>
  </si>
  <si>
    <t>0200142190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</si>
  <si>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</si>
  <si>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0200142100</t>
  </si>
  <si>
    <t xml:space="preserve">на 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</t>
  </si>
  <si>
    <t>0200142030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</si>
  <si>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</si>
  <si>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0200125210</t>
  </si>
  <si>
    <t xml:space="preserve">Услуги, связанные с обеспечением деятельности организаций </t>
  </si>
  <si>
    <t>0200122330</t>
  </si>
  <si>
    <t>Мероприятия по обеспечению условий образовательной деятельности по реализации дополнительных общеобразовательных программ в рамках системы персонифицированного финансирования</t>
  </si>
  <si>
    <t>0200122310</t>
  </si>
  <si>
    <t>Мероприятия по обеспечению условий образова-тельной деятельности по реализации дополнитель-ных общеобразовательных программ</t>
  </si>
  <si>
    <t>0200122120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</si>
  <si>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об-щеобразовательных организациях за счет платных услуг и безвозмездных поступлений</t>
  </si>
  <si>
    <t>0200122110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</si>
  <si>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об-щеобразовательных организациях</t>
  </si>
  <si>
    <t>0200122020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</si>
  <si>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 за счет платных услуг и безвозмездных поступлений </t>
  </si>
  <si>
    <t>0200122010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</si>
  <si>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</t>
  </si>
  <si>
    <t>0200100000</t>
  </si>
  <si>
    <t>Основное мероприятие «Обеспечение реализации муниципальной программы»</t>
  </si>
  <si>
    <t>0200000000</t>
  </si>
  <si>
    <t>Муниципальная программа «Развитие образования в Олонецком национальном муниципальном районе на 2019-2025 годы»</t>
  </si>
  <si>
    <t>010A155900</t>
  </si>
  <si>
    <t xml:space="preserve">на реализацию мероприятий по техническому оснащению муниципальных музеев </t>
  </si>
  <si>
    <t>010A154540</t>
  </si>
  <si>
    <t>Реализация мероприятий по созданию модельных муниципальных библиотек</t>
  </si>
  <si>
    <t>010A100000</t>
  </si>
  <si>
    <t>Основное мероприятие «Региональный проект «Культурная среда» в рамках реализации национального проекта «Культура»</t>
  </si>
  <si>
    <t>01004S3250</t>
  </si>
  <si>
    <t>софинансирование мероприятий государственной программы Республики Карелия "Развитие культуры" на частичную компенсацию дополнительных расходов на повышение оплаты работников муниципальных учреждений культуры</t>
  </si>
  <si>
    <t>0100443250</t>
  </si>
  <si>
    <t>реализация мероприятий государственной программы Республики Карелия "Развитие культуры" на частичную компенсацию дополнительных расходов на повышение оплаты работников муниципальных учреждений культуры</t>
  </si>
  <si>
    <t>0100400000</t>
  </si>
  <si>
    <t>Основное мероприятие «Создание благоприятных условий для устойчивого развития сферы культуры, укрепление и развитие ее потенциала»</t>
  </si>
  <si>
    <t>0100324030</t>
  </si>
  <si>
    <t>Осуществление полномочий Олонецкого городского поселения по культурно – досуговому обслуживанию населения</t>
  </si>
  <si>
    <t>0100300000</t>
  </si>
  <si>
    <t>Основное мероприятие "Развитие культурно – досугового обслуживания населения"</t>
  </si>
  <si>
    <t>0100144530</t>
  </si>
  <si>
    <t>0100124070</t>
  </si>
  <si>
    <t>Мероприятия по развитию архивного дела за счет платных услуг и безвозмездных поступлений</t>
  </si>
  <si>
    <t>0100124060</t>
  </si>
  <si>
    <t>Мероприятия по развитию библиотечного дела за счет платных услуг и безвозмездных поступлений</t>
  </si>
  <si>
    <t>0100124050</t>
  </si>
  <si>
    <t>осуществление полномочий Олонецкого городского поселения по библиотечному обслуживанию</t>
  </si>
  <si>
    <t>0100124040</t>
  </si>
  <si>
    <t>Мероприятия по развитию архивного дела</t>
  </si>
  <si>
    <t>0100124020</t>
  </si>
  <si>
    <t>Мероприятия по развитию библиотечного дела</t>
  </si>
  <si>
    <t>0100124010</t>
  </si>
  <si>
    <t>Мероприятия по развитию музейного дела</t>
  </si>
  <si>
    <t>0100100000</t>
  </si>
  <si>
    <t>Основное мероприятие «Расширение доступа граждан к культурным ценностям и информации»</t>
  </si>
  <si>
    <t>0100000000</t>
  </si>
  <si>
    <t>Муниципальная программа «Сохранение и развитие сферы культуры в Олонецком национальном муниципальном районе»</t>
  </si>
  <si>
    <t>Наименование</t>
  </si>
  <si>
    <t>Целевая статья</t>
  </si>
  <si>
    <t xml:space="preserve">Сведения о расходах бюджета муниципального района по муниципальным программам и непрограммным  направлениям деятельности в сравнении с запланированными значениями на 2022 год                                                                                                                                                                                                                                </t>
  </si>
  <si>
    <t>Исполнено за 2021 год</t>
  </si>
  <si>
    <t>Исполнено за 2022 год</t>
  </si>
  <si>
    <t>отклонение</t>
  </si>
  <si>
    <t>0200142040</t>
  </si>
  <si>
    <t>500F367483</t>
  </si>
  <si>
    <t>500F367484</t>
  </si>
  <si>
    <t>на выполнение передаваемых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учреждений, проживающим и работающим в сельских населенных пунктах, рабочих поселках (поселках городского типа)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</si>
  <si>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</si>
  <si>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строительства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</si>
</sst>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6" formatCode="000"/>
    <numFmt numFmtId="167" formatCode="0000000000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28">
    <xf numFmtId="0" fontId="0" fillId="0" borderId="0" xfId="0"/>
    <xf numFmtId="0" fontId="0" fillId="0" borderId="0" xfId="0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/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67" fontId="2" fillId="0" borderId="1" xfId="0" applyNumberFormat="1" applyFont="1" applyFill="1" applyBorder="1" applyAlignment="1" applyProtection="1">
      <alignment horizontal="right"/>
      <protection hidden="1"/>
    </xf>
    <xf numFmtId="0" fontId="0" fillId="0" borderId="1" xfId="0" applyBorder="1"/>
    <xf numFmtId="0" fontId="1" fillId="0" borderId="1" xfId="0" applyNumberFormat="1" applyFont="1" applyFill="1" applyBorder="1" applyAlignment="1" applyProtection="1">
      <alignment horizontal="centerContinuous"/>
      <protection hidden="1"/>
    </xf>
    <xf numFmtId="0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166" fontId="2" fillId="0" borderId="1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0" fillId="0" borderId="1" xfId="0" applyBorder="1" applyProtection="1">
      <protection hidden="1"/>
    </xf>
    <xf numFmtId="0" fontId="6" fillId="0" borderId="1" xfId="0" applyFont="1" applyBorder="1" applyAlignment="1">
      <alignment horizontal="left" vertical="top" wrapText="1"/>
    </xf>
    <xf numFmtId="0" fontId="1" fillId="0" borderId="2" xfId="0" applyNumberFormat="1" applyFont="1" applyFill="1" applyBorder="1" applyAlignment="1" applyProtection="1">
      <protection hidden="1"/>
    </xf>
    <xf numFmtId="164" fontId="4" fillId="0" borderId="1" xfId="1" applyNumberFormat="1" applyFont="1" applyFill="1" applyBorder="1" applyAlignment="1" applyProtection="1">
      <protection hidden="1"/>
    </xf>
    <xf numFmtId="164" fontId="4" fillId="0" borderId="1" xfId="1" applyNumberFormat="1" applyFont="1" applyFill="1" applyBorder="1" applyAlignment="1" applyProtection="1">
      <protection hidden="1"/>
    </xf>
    <xf numFmtId="0" fontId="0" fillId="0" borderId="2" xfId="0" applyBorder="1"/>
    <xf numFmtId="164" fontId="6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8"/>
  <sheetViews>
    <sheetView showGridLines="0" tabSelected="1" workbookViewId="0">
      <selection activeCell="E1" sqref="E1:S2"/>
    </sheetView>
  </sheetViews>
  <sheetFormatPr defaultColWidth="9.140625" defaultRowHeight="12.75" x14ac:dyDescent="0.2"/>
  <cols>
    <col min="1" max="1" width="1.42578125" customWidth="1"/>
    <col min="2" max="4" width="0" hidden="1" customWidth="1"/>
    <col min="5" max="8" width="0.5703125" customWidth="1"/>
    <col min="9" max="11" width="0" hidden="1" customWidth="1"/>
    <col min="12" max="12" width="57.140625" customWidth="1"/>
    <col min="13" max="15" width="0" hidden="1" customWidth="1"/>
    <col min="16" max="16" width="11.42578125" customWidth="1"/>
    <col min="17" max="17" width="13.28515625" customWidth="1"/>
    <col min="18" max="18" width="11.7109375" customWidth="1"/>
    <col min="19" max="19" width="14.7109375" customWidth="1"/>
    <col min="20" max="244" width="9.140625" customWidth="1"/>
  </cols>
  <sheetData>
    <row r="1" spans="1:19" ht="12" customHeight="1" x14ac:dyDescent="0.2">
      <c r="A1" s="1"/>
      <c r="B1" s="1"/>
      <c r="C1" s="1"/>
      <c r="D1" s="1"/>
      <c r="E1" s="3" t="s">
        <v>160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pans="1:19" ht="12.75" customHeight="1" x14ac:dyDescent="0.2">
      <c r="A2" s="1"/>
      <c r="B2" s="1"/>
      <c r="C2" s="1"/>
      <c r="D2" s="1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18" customHeight="1" x14ac:dyDescent="0.2">
      <c r="A3" s="22"/>
      <c r="B3" s="13"/>
      <c r="C3" s="13"/>
      <c r="D3" s="13"/>
      <c r="E3" s="4" t="s">
        <v>158</v>
      </c>
      <c r="F3" s="4"/>
      <c r="G3" s="4"/>
      <c r="H3" s="4"/>
      <c r="I3" s="4"/>
      <c r="J3" s="4"/>
      <c r="K3" s="4"/>
      <c r="L3" s="4"/>
      <c r="M3" s="7" t="s">
        <v>159</v>
      </c>
      <c r="N3" s="7"/>
      <c r="O3" s="7"/>
      <c r="P3" s="7"/>
      <c r="Q3" s="6" t="s">
        <v>161</v>
      </c>
      <c r="R3" s="6" t="s">
        <v>162</v>
      </c>
      <c r="S3" s="6" t="s">
        <v>163</v>
      </c>
    </row>
    <row r="4" spans="1:19" ht="71.25" customHeight="1" x14ac:dyDescent="0.2">
      <c r="A4" s="22"/>
      <c r="B4" s="14"/>
      <c r="C4" s="14" t="s">
        <v>158</v>
      </c>
      <c r="D4" s="14"/>
      <c r="E4" s="4"/>
      <c r="F4" s="4"/>
      <c r="G4" s="4"/>
      <c r="H4" s="4"/>
      <c r="I4" s="4"/>
      <c r="J4" s="4"/>
      <c r="K4" s="4"/>
      <c r="L4" s="4"/>
      <c r="M4" s="7"/>
      <c r="N4" s="7"/>
      <c r="O4" s="7"/>
      <c r="P4" s="7"/>
      <c r="Q4" s="7"/>
      <c r="R4" s="7"/>
      <c r="S4" s="7"/>
    </row>
    <row r="5" spans="1:19" ht="12.75" customHeight="1" x14ac:dyDescent="0.2">
      <c r="A5" s="22"/>
      <c r="B5" s="13"/>
      <c r="C5" s="13">
        <v>1</v>
      </c>
      <c r="D5" s="13"/>
      <c r="E5" s="15">
        <v>1</v>
      </c>
      <c r="F5" s="15"/>
      <c r="G5" s="15"/>
      <c r="H5" s="15"/>
      <c r="I5" s="15"/>
      <c r="J5" s="15"/>
      <c r="K5" s="15"/>
      <c r="L5" s="15"/>
      <c r="M5" s="16">
        <v>2</v>
      </c>
      <c r="N5" s="16">
        <v>3</v>
      </c>
      <c r="O5" s="16">
        <v>4</v>
      </c>
      <c r="P5" s="16">
        <v>2</v>
      </c>
      <c r="Q5" s="16">
        <v>6</v>
      </c>
      <c r="R5" s="16">
        <v>4</v>
      </c>
      <c r="S5" s="16">
        <v>5</v>
      </c>
    </row>
    <row r="6" spans="1:19" ht="21.75" customHeight="1" x14ac:dyDescent="0.2">
      <c r="A6" s="9"/>
      <c r="B6" s="17" t="s">
        <v>157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1" t="s">
        <v>156</v>
      </c>
      <c r="Q6" s="5">
        <v>20467970.02</v>
      </c>
      <c r="R6" s="5">
        <v>18589370.239999998</v>
      </c>
      <c r="S6" s="5">
        <f>R6-Q6</f>
        <v>-1878599.7800000012</v>
      </c>
    </row>
    <row r="7" spans="1:19" ht="21.75" customHeight="1" x14ac:dyDescent="0.2">
      <c r="A7" s="9"/>
      <c r="B7" s="17" t="s">
        <v>155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1" t="s">
        <v>154</v>
      </c>
      <c r="Q7" s="5">
        <v>9467947.8499999996</v>
      </c>
      <c r="R7" s="5">
        <v>10378944.710000001</v>
      </c>
      <c r="S7" s="5">
        <f t="shared" ref="S7:S69" si="0">R7-Q7</f>
        <v>910996.86000000127</v>
      </c>
    </row>
    <row r="8" spans="1:19" ht="12.75" customHeight="1" x14ac:dyDescent="0.2">
      <c r="A8" s="9"/>
      <c r="B8" s="17" t="s">
        <v>153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1" t="s">
        <v>152</v>
      </c>
      <c r="Q8" s="5">
        <v>3053347.01</v>
      </c>
      <c r="R8" s="5">
        <v>3593247.44</v>
      </c>
      <c r="S8" s="5">
        <f t="shared" si="0"/>
        <v>539900.43000000017</v>
      </c>
    </row>
    <row r="9" spans="1:19" ht="12.75" customHeight="1" x14ac:dyDescent="0.2">
      <c r="A9" s="9"/>
      <c r="B9" s="17" t="s">
        <v>151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1" t="s">
        <v>150</v>
      </c>
      <c r="Q9" s="5">
        <v>3514020.9</v>
      </c>
      <c r="R9" s="5">
        <v>4610700.0599999996</v>
      </c>
      <c r="S9" s="5">
        <f t="shared" si="0"/>
        <v>1096679.1599999997</v>
      </c>
    </row>
    <row r="10" spans="1:19" ht="12.75" customHeight="1" x14ac:dyDescent="0.2">
      <c r="A10" s="9"/>
      <c r="B10" s="17" t="s">
        <v>149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1" t="s">
        <v>148</v>
      </c>
      <c r="Q10" s="5">
        <v>428641.52</v>
      </c>
      <c r="R10" s="5">
        <v>408170.25</v>
      </c>
      <c r="S10" s="5">
        <f t="shared" si="0"/>
        <v>-20471.270000000019</v>
      </c>
    </row>
    <row r="11" spans="1:19" ht="21.75" customHeight="1" x14ac:dyDescent="0.2">
      <c r="A11" s="9"/>
      <c r="B11" s="17" t="s">
        <v>147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1" t="s">
        <v>146</v>
      </c>
      <c r="Q11" s="5">
        <v>2464938.42</v>
      </c>
      <c r="R11" s="5">
        <v>1669376.96</v>
      </c>
      <c r="S11" s="5">
        <f t="shared" si="0"/>
        <v>-795561.46</v>
      </c>
    </row>
    <row r="12" spans="1:19" ht="21.75" customHeight="1" x14ac:dyDescent="0.2">
      <c r="A12" s="9"/>
      <c r="B12" s="17" t="s">
        <v>145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1" t="s">
        <v>144</v>
      </c>
      <c r="Q12" s="5">
        <v>6000</v>
      </c>
      <c r="R12" s="5">
        <v>0</v>
      </c>
      <c r="S12" s="5">
        <f t="shared" si="0"/>
        <v>-6000</v>
      </c>
    </row>
    <row r="13" spans="1:19" ht="21.75" customHeight="1" x14ac:dyDescent="0.2">
      <c r="A13" s="9"/>
      <c r="B13" s="17" t="s">
        <v>143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1" t="s">
        <v>142</v>
      </c>
      <c r="Q13" s="5">
        <v>1000</v>
      </c>
      <c r="R13" s="5">
        <v>2600</v>
      </c>
      <c r="S13" s="5">
        <f t="shared" si="0"/>
        <v>1600</v>
      </c>
    </row>
    <row r="14" spans="1:19" ht="21.75" customHeight="1" x14ac:dyDescent="0.2">
      <c r="A14" s="9"/>
      <c r="B14" s="17" t="s">
        <v>16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1" t="s">
        <v>141</v>
      </c>
      <c r="Q14" s="5">
        <v>0</v>
      </c>
      <c r="R14" s="5">
        <v>94850</v>
      </c>
      <c r="S14" s="5">
        <f t="shared" si="0"/>
        <v>94850</v>
      </c>
    </row>
    <row r="15" spans="1:19" ht="21.75" customHeight="1" x14ac:dyDescent="0.2">
      <c r="A15" s="9"/>
      <c r="B15" s="17" t="s">
        <v>140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1" t="s">
        <v>139</v>
      </c>
      <c r="Q15" s="5">
        <v>6772799.5</v>
      </c>
      <c r="R15" s="5">
        <v>5740203.9000000004</v>
      </c>
      <c r="S15" s="5">
        <f t="shared" si="0"/>
        <v>-1032595.5999999996</v>
      </c>
    </row>
    <row r="16" spans="1:19" ht="21.75" customHeight="1" x14ac:dyDescent="0.2">
      <c r="A16" s="9"/>
      <c r="B16" s="17" t="s">
        <v>138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1" t="s">
        <v>137</v>
      </c>
      <c r="Q16" s="5">
        <v>6772799.5</v>
      </c>
      <c r="R16" s="5">
        <v>5740203.9000000004</v>
      </c>
      <c r="S16" s="5">
        <f t="shared" si="0"/>
        <v>-1032595.5999999996</v>
      </c>
    </row>
    <row r="17" spans="1:19" ht="21.75" customHeight="1" x14ac:dyDescent="0.2">
      <c r="A17" s="9"/>
      <c r="B17" s="17" t="s">
        <v>136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1" t="s">
        <v>135</v>
      </c>
      <c r="Q17" s="5">
        <v>2279824.23</v>
      </c>
      <c r="R17" s="5">
        <v>1915833.63</v>
      </c>
      <c r="S17" s="5">
        <f t="shared" si="0"/>
        <v>-363990.60000000009</v>
      </c>
    </row>
    <row r="18" spans="1:19" ht="32.25" customHeight="1" x14ac:dyDescent="0.2">
      <c r="A18" s="9"/>
      <c r="B18" s="17" t="s">
        <v>134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1" t="s">
        <v>133</v>
      </c>
      <c r="Q18" s="5">
        <v>1862732.28</v>
      </c>
      <c r="R18" s="5">
        <v>1564575</v>
      </c>
      <c r="S18" s="5">
        <f t="shared" si="0"/>
        <v>-298157.28000000003</v>
      </c>
    </row>
    <row r="19" spans="1:19" ht="42.75" customHeight="1" x14ac:dyDescent="0.2">
      <c r="A19" s="9"/>
      <c r="B19" s="17" t="s">
        <v>132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1" t="s">
        <v>131</v>
      </c>
      <c r="Q19" s="5">
        <v>417091.95</v>
      </c>
      <c r="R19" s="5">
        <v>351258.63</v>
      </c>
      <c r="S19" s="5">
        <f t="shared" si="0"/>
        <v>-65833.320000000007</v>
      </c>
    </row>
    <row r="20" spans="1:19" ht="21.75" customHeight="1" x14ac:dyDescent="0.2">
      <c r="A20" s="9"/>
      <c r="B20" s="17" t="s">
        <v>130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1" t="s">
        <v>129</v>
      </c>
      <c r="Q20" s="5">
        <v>1947398.44</v>
      </c>
      <c r="R20" s="5">
        <v>554388</v>
      </c>
      <c r="S20" s="5">
        <f t="shared" si="0"/>
        <v>-1393010.44</v>
      </c>
    </row>
    <row r="21" spans="1:19" ht="12.75" customHeight="1" x14ac:dyDescent="0.2">
      <c r="A21" s="9"/>
      <c r="B21" s="17" t="s">
        <v>128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1" t="s">
        <v>127</v>
      </c>
      <c r="Q21" s="5">
        <v>1947398.44</v>
      </c>
      <c r="R21" s="5">
        <v>251800</v>
      </c>
      <c r="S21" s="5">
        <f t="shared" si="0"/>
        <v>-1695598.44</v>
      </c>
    </row>
    <row r="22" spans="1:19" ht="21.75" customHeight="1" x14ac:dyDescent="0.2">
      <c r="A22" s="9"/>
      <c r="B22" s="17" t="s">
        <v>126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1" t="s">
        <v>125</v>
      </c>
      <c r="Q22" s="5">
        <v>0</v>
      </c>
      <c r="R22" s="5">
        <v>302588</v>
      </c>
      <c r="S22" s="5">
        <f t="shared" si="0"/>
        <v>302588</v>
      </c>
    </row>
    <row r="23" spans="1:19" ht="21.75" customHeight="1" x14ac:dyDescent="0.2">
      <c r="A23" s="9"/>
      <c r="B23" s="17" t="s">
        <v>124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1" t="s">
        <v>123</v>
      </c>
      <c r="Q23" s="5">
        <v>292588211.39999998</v>
      </c>
      <c r="R23" s="5">
        <v>312697791.43000001</v>
      </c>
      <c r="S23" s="5">
        <f t="shared" si="0"/>
        <v>20109580.030000031</v>
      </c>
    </row>
    <row r="24" spans="1:19" ht="12.75" customHeight="1" x14ac:dyDescent="0.2">
      <c r="A24" s="9"/>
      <c r="B24" s="17" t="s">
        <v>122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1" t="s">
        <v>121</v>
      </c>
      <c r="Q24" s="5">
        <v>291583211.39999998</v>
      </c>
      <c r="R24" s="5">
        <v>311946549.41000003</v>
      </c>
      <c r="S24" s="5">
        <f t="shared" si="0"/>
        <v>20363338.01000005</v>
      </c>
    </row>
    <row r="25" spans="1:19" ht="32.25" customHeight="1" x14ac:dyDescent="0.2">
      <c r="A25" s="9"/>
      <c r="B25" s="17" t="s">
        <v>120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1" t="s">
        <v>119</v>
      </c>
      <c r="Q25" s="5">
        <v>27675696.890000001</v>
      </c>
      <c r="R25" s="5">
        <v>25303843.52</v>
      </c>
      <c r="S25" s="5">
        <f t="shared" si="0"/>
        <v>-2371853.370000001</v>
      </c>
    </row>
    <row r="26" spans="1:19" ht="42.75" customHeight="1" x14ac:dyDescent="0.2">
      <c r="A26" s="9"/>
      <c r="B26" s="17" t="s">
        <v>118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1" t="s">
        <v>117</v>
      </c>
      <c r="Q26" s="5">
        <v>11372586.25</v>
      </c>
      <c r="R26" s="5">
        <v>12902578.279999999</v>
      </c>
      <c r="S26" s="5">
        <f t="shared" si="0"/>
        <v>1529992.0299999993</v>
      </c>
    </row>
    <row r="27" spans="1:19" ht="53.25" customHeight="1" x14ac:dyDescent="0.2">
      <c r="A27" s="9"/>
      <c r="B27" s="17" t="s">
        <v>116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1" t="s">
        <v>115</v>
      </c>
      <c r="Q27" s="5">
        <v>25647242.440000001</v>
      </c>
      <c r="R27" s="5">
        <v>22353066.960000001</v>
      </c>
      <c r="S27" s="5">
        <f t="shared" si="0"/>
        <v>-3294175.4800000004</v>
      </c>
    </row>
    <row r="28" spans="1:19" ht="63.75" customHeight="1" x14ac:dyDescent="0.2">
      <c r="A28" s="9"/>
      <c r="B28" s="17" t="s">
        <v>114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1" t="s">
        <v>113</v>
      </c>
      <c r="Q28" s="5">
        <v>105372.14</v>
      </c>
      <c r="R28" s="5">
        <v>91948.36</v>
      </c>
      <c r="S28" s="5">
        <f t="shared" si="0"/>
        <v>-13423.779999999999</v>
      </c>
    </row>
    <row r="29" spans="1:19" ht="21.75" customHeight="1" x14ac:dyDescent="0.2">
      <c r="A29" s="9"/>
      <c r="B29" s="17" t="s">
        <v>112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1" t="s">
        <v>111</v>
      </c>
      <c r="Q29" s="5">
        <v>18389069.859999999</v>
      </c>
      <c r="R29" s="5">
        <v>19041837.02</v>
      </c>
      <c r="S29" s="5">
        <f t="shared" si="0"/>
        <v>652767.16000000015</v>
      </c>
    </row>
    <row r="30" spans="1:19" ht="32.25" customHeight="1" x14ac:dyDescent="0.2">
      <c r="A30" s="9"/>
      <c r="B30" s="17" t="s">
        <v>110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1" t="s">
        <v>109</v>
      </c>
      <c r="Q30" s="5">
        <v>8306298</v>
      </c>
      <c r="R30" s="5">
        <v>6915574.2599999998</v>
      </c>
      <c r="S30" s="5">
        <f t="shared" si="0"/>
        <v>-1390723.7400000002</v>
      </c>
    </row>
    <row r="31" spans="1:19" ht="12.75" customHeight="1" x14ac:dyDescent="0.2">
      <c r="A31" s="9"/>
      <c r="B31" s="17" t="s">
        <v>108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1" t="s">
        <v>107</v>
      </c>
      <c r="Q31" s="5">
        <v>6920980.2999999998</v>
      </c>
      <c r="R31" s="5">
        <v>7453091.6699999999</v>
      </c>
      <c r="S31" s="5">
        <f t="shared" si="0"/>
        <v>532111.37000000011</v>
      </c>
    </row>
    <row r="32" spans="1:19" ht="63.75" customHeight="1" x14ac:dyDescent="0.2">
      <c r="A32" s="9"/>
      <c r="B32" s="17" t="s">
        <v>106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1" t="s">
        <v>105</v>
      </c>
      <c r="Q32" s="5">
        <v>4609055.87</v>
      </c>
      <c r="R32" s="5">
        <v>5117769.5599999996</v>
      </c>
      <c r="S32" s="5">
        <f t="shared" si="0"/>
        <v>508713.68999999948</v>
      </c>
    </row>
    <row r="33" spans="1:19" s="8" customFormat="1" ht="63.75" customHeight="1" x14ac:dyDescent="0.2">
      <c r="A33" s="9"/>
      <c r="B33" s="18"/>
      <c r="C33" s="18"/>
      <c r="D33" s="18"/>
      <c r="E33" s="19" t="s">
        <v>167</v>
      </c>
      <c r="F33" s="19"/>
      <c r="G33" s="19"/>
      <c r="H33" s="19"/>
      <c r="I33" s="19"/>
      <c r="J33" s="19"/>
      <c r="K33" s="19"/>
      <c r="L33" s="19"/>
      <c r="M33" s="18"/>
      <c r="N33" s="18"/>
      <c r="O33" s="18"/>
      <c r="P33" s="11" t="s">
        <v>164</v>
      </c>
      <c r="Q33" s="5">
        <v>4652406.82</v>
      </c>
      <c r="R33" s="5">
        <v>0</v>
      </c>
      <c r="S33" s="5">
        <f t="shared" si="0"/>
        <v>-4652406.82</v>
      </c>
    </row>
    <row r="34" spans="1:19" ht="74.25" customHeight="1" x14ac:dyDescent="0.2">
      <c r="A34" s="9"/>
      <c r="B34" s="17" t="s">
        <v>104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1" t="s">
        <v>103</v>
      </c>
      <c r="Q34" s="5">
        <v>144465.16</v>
      </c>
      <c r="R34" s="5">
        <v>744549.64</v>
      </c>
      <c r="S34" s="5">
        <f t="shared" si="0"/>
        <v>600084.47999999998</v>
      </c>
    </row>
    <row r="35" spans="1:19" ht="74.25" customHeight="1" x14ac:dyDescent="0.2">
      <c r="A35" s="9"/>
      <c r="B35" s="17" t="s">
        <v>102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1" t="s">
        <v>101</v>
      </c>
      <c r="Q35" s="5">
        <v>163269846.00999999</v>
      </c>
      <c r="R35" s="5">
        <v>179722609.52000001</v>
      </c>
      <c r="S35" s="5">
        <f t="shared" si="0"/>
        <v>16452763.51000002</v>
      </c>
    </row>
    <row r="36" spans="1:19" ht="84.75" customHeight="1" x14ac:dyDescent="0.2">
      <c r="A36" s="9"/>
      <c r="B36" s="17" t="s">
        <v>100</v>
      </c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1" t="s">
        <v>99</v>
      </c>
      <c r="Q36" s="5">
        <v>4003632.59</v>
      </c>
      <c r="R36" s="5">
        <v>6382153.4800000004</v>
      </c>
      <c r="S36" s="5">
        <f t="shared" si="0"/>
        <v>2378520.8900000006</v>
      </c>
    </row>
    <row r="37" spans="1:19" ht="32.25" customHeight="1" x14ac:dyDescent="0.2">
      <c r="A37" s="9"/>
      <c r="B37" s="17" t="s">
        <v>98</v>
      </c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1" t="s">
        <v>97</v>
      </c>
      <c r="Q37" s="5">
        <v>0</v>
      </c>
      <c r="R37" s="5">
        <v>6912543.5800000001</v>
      </c>
      <c r="S37" s="5">
        <f t="shared" si="0"/>
        <v>6912543.5800000001</v>
      </c>
    </row>
    <row r="38" spans="1:19" ht="32.25" customHeight="1" x14ac:dyDescent="0.2">
      <c r="A38" s="9"/>
      <c r="B38" s="17" t="s">
        <v>96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1" t="s">
        <v>95</v>
      </c>
      <c r="Q38" s="5">
        <v>217523.62</v>
      </c>
      <c r="R38" s="5">
        <v>716420</v>
      </c>
      <c r="S38" s="5">
        <f t="shared" si="0"/>
        <v>498896.38</v>
      </c>
    </row>
    <row r="39" spans="1:19" ht="63.75" customHeight="1" x14ac:dyDescent="0.2">
      <c r="A39" s="9"/>
      <c r="B39" s="17" t="s">
        <v>94</v>
      </c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1" t="s">
        <v>93</v>
      </c>
      <c r="Q39" s="5">
        <v>0</v>
      </c>
      <c r="R39" s="5">
        <v>647151.31000000006</v>
      </c>
      <c r="S39" s="5">
        <f t="shared" si="0"/>
        <v>647151.31000000006</v>
      </c>
    </row>
    <row r="40" spans="1:19" ht="32.25" customHeight="1" x14ac:dyDescent="0.2">
      <c r="A40" s="9"/>
      <c r="B40" s="17" t="s">
        <v>92</v>
      </c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1" t="s">
        <v>91</v>
      </c>
      <c r="Q40" s="5">
        <v>10318805.9</v>
      </c>
      <c r="R40" s="5">
        <v>10239899.82</v>
      </c>
      <c r="S40" s="5">
        <f t="shared" si="0"/>
        <v>-78906.080000000075</v>
      </c>
    </row>
    <row r="41" spans="1:19" ht="32.25" customHeight="1" x14ac:dyDescent="0.2">
      <c r="A41" s="9"/>
      <c r="B41" s="17" t="s">
        <v>90</v>
      </c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1" t="s">
        <v>89</v>
      </c>
      <c r="Q41" s="5">
        <v>5285865.82</v>
      </c>
      <c r="R41" s="5">
        <v>6210057.2800000003</v>
      </c>
      <c r="S41" s="5">
        <f t="shared" si="0"/>
        <v>924191.46</v>
      </c>
    </row>
    <row r="42" spans="1:19" ht="84.75" customHeight="1" x14ac:dyDescent="0.2">
      <c r="A42" s="9"/>
      <c r="B42" s="17" t="s">
        <v>88</v>
      </c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1" t="s">
        <v>87</v>
      </c>
      <c r="Q42" s="5">
        <v>638348.06999999995</v>
      </c>
      <c r="R42" s="5">
        <v>1112437.73</v>
      </c>
      <c r="S42" s="5">
        <f t="shared" si="0"/>
        <v>474089.66000000003</v>
      </c>
    </row>
    <row r="43" spans="1:19" ht="32.25" customHeight="1" x14ac:dyDescent="0.2">
      <c r="A43" s="9"/>
      <c r="B43" s="17" t="s">
        <v>86</v>
      </c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1" t="s">
        <v>85</v>
      </c>
      <c r="Q43" s="5">
        <v>0</v>
      </c>
      <c r="R43" s="5">
        <v>691.31</v>
      </c>
      <c r="S43" s="5">
        <f t="shared" si="0"/>
        <v>691.31</v>
      </c>
    </row>
    <row r="44" spans="1:19" ht="42.75" customHeight="1" x14ac:dyDescent="0.2">
      <c r="A44" s="9"/>
      <c r="B44" s="17" t="s">
        <v>84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1" t="s">
        <v>83</v>
      </c>
      <c r="Q44" s="5">
        <v>26015.66</v>
      </c>
      <c r="R44" s="5">
        <v>78326.11</v>
      </c>
      <c r="S44" s="5">
        <f t="shared" si="0"/>
        <v>52310.45</v>
      </c>
    </row>
    <row r="45" spans="1:19" ht="32.25" customHeight="1" x14ac:dyDescent="0.2">
      <c r="A45" s="9"/>
      <c r="B45" s="17" t="s">
        <v>82</v>
      </c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1" t="s">
        <v>81</v>
      </c>
      <c r="Q45" s="5">
        <v>1005000</v>
      </c>
      <c r="R45" s="5">
        <v>751242.02</v>
      </c>
      <c r="S45" s="5">
        <f t="shared" si="0"/>
        <v>-253757.97999999998</v>
      </c>
    </row>
    <row r="46" spans="1:19" ht="32.25" customHeight="1" x14ac:dyDescent="0.2">
      <c r="A46" s="9"/>
      <c r="B46" s="17" t="s">
        <v>80</v>
      </c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1" t="s">
        <v>79</v>
      </c>
      <c r="Q46" s="5">
        <v>1005000</v>
      </c>
      <c r="R46" s="5">
        <v>751242.02</v>
      </c>
      <c r="S46" s="5">
        <f t="shared" si="0"/>
        <v>-253757.97999999998</v>
      </c>
    </row>
    <row r="47" spans="1:19" ht="21.75" customHeight="1" x14ac:dyDescent="0.2">
      <c r="A47" s="9"/>
      <c r="B47" s="17" t="s">
        <v>78</v>
      </c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1" t="s">
        <v>77</v>
      </c>
      <c r="Q47" s="5">
        <v>671415.88</v>
      </c>
      <c r="R47" s="5">
        <v>2317518</v>
      </c>
      <c r="S47" s="5">
        <f t="shared" si="0"/>
        <v>1646102.12</v>
      </c>
    </row>
    <row r="48" spans="1:19" ht="21.75" customHeight="1" x14ac:dyDescent="0.2">
      <c r="A48" s="9"/>
      <c r="B48" s="17" t="s">
        <v>76</v>
      </c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1" t="s">
        <v>75</v>
      </c>
      <c r="Q48" s="5">
        <v>671415.88</v>
      </c>
      <c r="R48" s="5">
        <v>2317518</v>
      </c>
      <c r="S48" s="5">
        <f t="shared" si="0"/>
        <v>1646102.12</v>
      </c>
    </row>
    <row r="49" spans="1:19" ht="32.25" customHeight="1" x14ac:dyDescent="0.2">
      <c r="A49" s="9"/>
      <c r="B49" s="17" t="s">
        <v>74</v>
      </c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1" t="s">
        <v>73</v>
      </c>
      <c r="Q49" s="5">
        <v>671415.88</v>
      </c>
      <c r="R49" s="5">
        <v>2317518</v>
      </c>
      <c r="S49" s="5">
        <f t="shared" si="0"/>
        <v>1646102.12</v>
      </c>
    </row>
    <row r="50" spans="1:19" ht="21.75" customHeight="1" x14ac:dyDescent="0.2">
      <c r="A50" s="9"/>
      <c r="B50" s="17" t="s">
        <v>72</v>
      </c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1" t="s">
        <v>71</v>
      </c>
      <c r="Q50" s="5">
        <v>0</v>
      </c>
      <c r="R50" s="5">
        <v>6718919.9800000004</v>
      </c>
      <c r="S50" s="5">
        <f t="shared" si="0"/>
        <v>6718919.9800000004</v>
      </c>
    </row>
    <row r="51" spans="1:19" ht="12.75" customHeight="1" x14ac:dyDescent="0.2">
      <c r="A51" s="9"/>
      <c r="B51" s="17" t="s">
        <v>70</v>
      </c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1" t="s">
        <v>69</v>
      </c>
      <c r="Q51" s="5">
        <v>0</v>
      </c>
      <c r="R51" s="5">
        <v>398500</v>
      </c>
      <c r="S51" s="5">
        <f t="shared" si="0"/>
        <v>398500</v>
      </c>
    </row>
    <row r="52" spans="1:19" ht="21.75" customHeight="1" x14ac:dyDescent="0.2">
      <c r="A52" s="9"/>
      <c r="B52" s="17" t="s">
        <v>61</v>
      </c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1" t="s">
        <v>68</v>
      </c>
      <c r="Q52" s="5">
        <v>0</v>
      </c>
      <c r="R52" s="5">
        <v>398500</v>
      </c>
      <c r="S52" s="5">
        <f t="shared" si="0"/>
        <v>398500</v>
      </c>
    </row>
    <row r="53" spans="1:19" ht="32.25" customHeight="1" x14ac:dyDescent="0.2">
      <c r="A53" s="9"/>
      <c r="B53" s="17" t="s">
        <v>67</v>
      </c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1" t="s">
        <v>66</v>
      </c>
      <c r="Q53" s="5">
        <v>0</v>
      </c>
      <c r="R53" s="5">
        <v>6320419.9800000004</v>
      </c>
      <c r="S53" s="5">
        <f t="shared" si="0"/>
        <v>6320419.9800000004</v>
      </c>
    </row>
    <row r="54" spans="1:19" ht="42.75" customHeight="1" x14ac:dyDescent="0.2">
      <c r="A54" s="9"/>
      <c r="B54" s="17" t="s">
        <v>65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1" t="s">
        <v>64</v>
      </c>
      <c r="Q54" s="5">
        <v>0</v>
      </c>
      <c r="R54" s="5">
        <v>6257215.79</v>
      </c>
      <c r="S54" s="5">
        <f t="shared" si="0"/>
        <v>6257215.79</v>
      </c>
    </row>
    <row r="55" spans="1:19" ht="42.75" customHeight="1" x14ac:dyDescent="0.2">
      <c r="A55" s="9"/>
      <c r="B55" s="17" t="s">
        <v>63</v>
      </c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1" t="s">
        <v>62</v>
      </c>
      <c r="Q55" s="5">
        <v>0</v>
      </c>
      <c r="R55" s="5">
        <v>63204.19</v>
      </c>
      <c r="S55" s="5">
        <f t="shared" si="0"/>
        <v>63204.19</v>
      </c>
    </row>
    <row r="56" spans="1:19" ht="12.75" customHeight="1" x14ac:dyDescent="0.2">
      <c r="A56" s="9"/>
      <c r="B56" s="17" t="s">
        <v>60</v>
      </c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1" t="s">
        <v>59</v>
      </c>
      <c r="Q56" s="5">
        <v>53370798.5</v>
      </c>
      <c r="R56" s="5">
        <v>48623366.219999999</v>
      </c>
      <c r="S56" s="5">
        <f t="shared" si="0"/>
        <v>-4747432.2800000012</v>
      </c>
    </row>
    <row r="57" spans="1:19" ht="12.75" customHeight="1" x14ac:dyDescent="0.2">
      <c r="A57" s="9"/>
      <c r="B57" s="17" t="s">
        <v>58</v>
      </c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1" t="s">
        <v>57</v>
      </c>
      <c r="Q57" s="5">
        <v>712332.31</v>
      </c>
      <c r="R57" s="5">
        <v>513940.09</v>
      </c>
      <c r="S57" s="5">
        <f t="shared" si="0"/>
        <v>-198392.22000000003</v>
      </c>
    </row>
    <row r="58" spans="1:19" ht="21.75" customHeight="1" x14ac:dyDescent="0.2">
      <c r="A58" s="9"/>
      <c r="B58" s="17" t="s">
        <v>56</v>
      </c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1" t="s">
        <v>55</v>
      </c>
      <c r="Q58" s="5">
        <v>18633467.91</v>
      </c>
      <c r="R58" s="5">
        <v>16338180.08</v>
      </c>
      <c r="S58" s="5">
        <f t="shared" si="0"/>
        <v>-2295287.83</v>
      </c>
    </row>
    <row r="59" spans="1:19" ht="21.75" customHeight="1" x14ac:dyDescent="0.2">
      <c r="A59" s="9"/>
      <c r="B59" s="17" t="s">
        <v>54</v>
      </c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1" t="s">
        <v>53</v>
      </c>
      <c r="Q59" s="5">
        <v>65613.5</v>
      </c>
      <c r="R59" s="5">
        <v>3200</v>
      </c>
      <c r="S59" s="5">
        <f t="shared" si="0"/>
        <v>-62413.5</v>
      </c>
    </row>
    <row r="60" spans="1:19" ht="12.75" customHeight="1" x14ac:dyDescent="0.2">
      <c r="A60" s="9"/>
      <c r="B60" s="17" t="s">
        <v>52</v>
      </c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1" t="s">
        <v>51</v>
      </c>
      <c r="Q60" s="5">
        <v>122382.94</v>
      </c>
      <c r="R60" s="5">
        <v>65626.23</v>
      </c>
      <c r="S60" s="5">
        <f t="shared" si="0"/>
        <v>-56756.710000000006</v>
      </c>
    </row>
    <row r="61" spans="1:19" ht="12.75" customHeight="1" x14ac:dyDescent="0.2">
      <c r="A61" s="9"/>
      <c r="B61" s="17" t="s">
        <v>50</v>
      </c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1" t="s">
        <v>49</v>
      </c>
      <c r="Q61" s="5">
        <v>691261.83</v>
      </c>
      <c r="R61" s="5">
        <v>821943.93</v>
      </c>
      <c r="S61" s="5">
        <f t="shared" si="0"/>
        <v>130682.10000000009</v>
      </c>
    </row>
    <row r="62" spans="1:19" ht="21.75" customHeight="1" x14ac:dyDescent="0.2">
      <c r="A62" s="9"/>
      <c r="B62" s="17" t="s">
        <v>48</v>
      </c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1" t="s">
        <v>47</v>
      </c>
      <c r="Q62" s="5">
        <v>1315038.67</v>
      </c>
      <c r="R62" s="5">
        <v>1269085.1499999999</v>
      </c>
      <c r="S62" s="5">
        <f t="shared" si="0"/>
        <v>-45953.520000000019</v>
      </c>
    </row>
    <row r="63" spans="1:19" ht="32.25" customHeight="1" x14ac:dyDescent="0.2">
      <c r="A63" s="9"/>
      <c r="B63" s="17" t="s">
        <v>46</v>
      </c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1" t="s">
        <v>45</v>
      </c>
      <c r="Q63" s="5">
        <v>261433.34</v>
      </c>
      <c r="R63" s="5">
        <v>179957.26</v>
      </c>
      <c r="S63" s="5">
        <f t="shared" si="0"/>
        <v>-81476.079999999987</v>
      </c>
    </row>
    <row r="64" spans="1:19" ht="21.75" customHeight="1" x14ac:dyDescent="0.2">
      <c r="A64" s="9"/>
      <c r="B64" s="17" t="s">
        <v>44</v>
      </c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1" t="s">
        <v>43</v>
      </c>
      <c r="Q64" s="5">
        <v>6697600</v>
      </c>
      <c r="R64" s="5">
        <v>6281080</v>
      </c>
      <c r="S64" s="5">
        <f t="shared" si="0"/>
        <v>-416520</v>
      </c>
    </row>
    <row r="65" spans="1:19" ht="21.75" customHeight="1" x14ac:dyDescent="0.2">
      <c r="A65" s="9"/>
      <c r="B65" s="17" t="s">
        <v>42</v>
      </c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1" t="s">
        <v>41</v>
      </c>
      <c r="Q65" s="5">
        <v>2435020.5099999998</v>
      </c>
      <c r="R65" s="5">
        <v>4474981.83</v>
      </c>
      <c r="S65" s="5">
        <f t="shared" si="0"/>
        <v>2039961.3200000003</v>
      </c>
    </row>
    <row r="66" spans="1:19" ht="12.75" customHeight="1" x14ac:dyDescent="0.2">
      <c r="A66" s="9"/>
      <c r="B66" s="17" t="s">
        <v>40</v>
      </c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1" t="s">
        <v>39</v>
      </c>
      <c r="Q66" s="5">
        <v>125000</v>
      </c>
      <c r="R66" s="5">
        <v>187500</v>
      </c>
      <c r="S66" s="5">
        <f t="shared" si="0"/>
        <v>62500</v>
      </c>
    </row>
    <row r="67" spans="1:19" ht="21.75" customHeight="1" x14ac:dyDescent="0.2">
      <c r="A67" s="9"/>
      <c r="B67" s="17" t="s">
        <v>38</v>
      </c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1" t="s">
        <v>37</v>
      </c>
      <c r="Q67" s="5">
        <v>2723705.71</v>
      </c>
      <c r="R67" s="5">
        <v>2592126.59</v>
      </c>
      <c r="S67" s="5">
        <f t="shared" si="0"/>
        <v>-131579.12000000011</v>
      </c>
    </row>
    <row r="68" spans="1:19" ht="21.75" customHeight="1" x14ac:dyDescent="0.2">
      <c r="A68" s="9"/>
      <c r="B68" s="17" t="s">
        <v>36</v>
      </c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1" t="s">
        <v>35</v>
      </c>
      <c r="Q68" s="5">
        <v>337304.84</v>
      </c>
      <c r="R68" s="5">
        <v>546271.51</v>
      </c>
      <c r="S68" s="5">
        <f t="shared" si="0"/>
        <v>208966.66999999998</v>
      </c>
    </row>
    <row r="69" spans="1:19" ht="42.75" customHeight="1" x14ac:dyDescent="0.2">
      <c r="A69" s="9"/>
      <c r="B69" s="17" t="s">
        <v>34</v>
      </c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1" t="s">
        <v>33</v>
      </c>
      <c r="Q69" s="5">
        <v>193270</v>
      </c>
      <c r="R69" s="5">
        <v>101667.32</v>
      </c>
      <c r="S69" s="5">
        <f t="shared" si="0"/>
        <v>-91602.68</v>
      </c>
    </row>
    <row r="70" spans="1:19" ht="32.25" customHeight="1" x14ac:dyDescent="0.2">
      <c r="A70" s="9"/>
      <c r="B70" s="17" t="s">
        <v>32</v>
      </c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1" t="s">
        <v>31</v>
      </c>
      <c r="Q70" s="5">
        <v>1512000</v>
      </c>
      <c r="R70" s="5">
        <v>1512000</v>
      </c>
      <c r="S70" s="5">
        <f t="shared" ref="S70:S88" si="1">R70-Q70</f>
        <v>0</v>
      </c>
    </row>
    <row r="71" spans="1:19" ht="32.25" customHeight="1" x14ac:dyDescent="0.2">
      <c r="A71" s="9"/>
      <c r="B71" s="17" t="s">
        <v>30</v>
      </c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1" t="s">
        <v>29</v>
      </c>
      <c r="Q71" s="5">
        <v>0</v>
      </c>
      <c r="R71" s="5">
        <v>131557.25</v>
      </c>
      <c r="S71" s="5">
        <f t="shared" si="1"/>
        <v>131557.25</v>
      </c>
    </row>
    <row r="72" spans="1:19" ht="32.25" customHeight="1" x14ac:dyDescent="0.2">
      <c r="A72" s="9"/>
      <c r="B72" s="17" t="s">
        <v>28</v>
      </c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1" t="s">
        <v>27</v>
      </c>
      <c r="Q72" s="5">
        <v>184800</v>
      </c>
      <c r="R72" s="5">
        <v>179235.51</v>
      </c>
      <c r="S72" s="5">
        <f t="shared" si="1"/>
        <v>-5564.4899999999907</v>
      </c>
    </row>
    <row r="73" spans="1:19" ht="21.75" customHeight="1" x14ac:dyDescent="0.2">
      <c r="A73" s="9"/>
      <c r="B73" s="17" t="s">
        <v>26</v>
      </c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1" t="s">
        <v>25</v>
      </c>
      <c r="Q73" s="5">
        <v>120502.74</v>
      </c>
      <c r="R73" s="5">
        <v>106586.32</v>
      </c>
      <c r="S73" s="5">
        <f t="shared" si="1"/>
        <v>-13916.419999999998</v>
      </c>
    </row>
    <row r="74" spans="1:19" ht="21.75" customHeight="1" x14ac:dyDescent="0.2">
      <c r="A74" s="9"/>
      <c r="B74" s="17" t="s">
        <v>24</v>
      </c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1" t="s">
        <v>23</v>
      </c>
      <c r="Q74" s="5">
        <v>394019.19</v>
      </c>
      <c r="R74" s="5">
        <v>515365.48</v>
      </c>
      <c r="S74" s="5">
        <f t="shared" si="1"/>
        <v>121346.28999999998</v>
      </c>
    </row>
    <row r="75" spans="1:19" ht="21.75" customHeight="1" x14ac:dyDescent="0.2">
      <c r="A75" s="9"/>
      <c r="B75" s="17" t="s">
        <v>22</v>
      </c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1" t="s">
        <v>21</v>
      </c>
      <c r="Q75" s="5">
        <v>5403588.5</v>
      </c>
      <c r="R75" s="5">
        <v>4313281.22</v>
      </c>
      <c r="S75" s="5">
        <f t="shared" si="1"/>
        <v>-1090307.2800000003</v>
      </c>
    </row>
    <row r="76" spans="1:19" ht="32.25" customHeight="1" x14ac:dyDescent="0.2">
      <c r="A76" s="9"/>
      <c r="B76" s="17" t="s">
        <v>20</v>
      </c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1" t="s">
        <v>19</v>
      </c>
      <c r="Q76" s="5">
        <v>0</v>
      </c>
      <c r="R76" s="5">
        <v>1376221.16</v>
      </c>
      <c r="S76" s="5">
        <f t="shared" si="1"/>
        <v>1376221.16</v>
      </c>
    </row>
    <row r="77" spans="1:19" ht="21.75" customHeight="1" x14ac:dyDescent="0.2">
      <c r="A77" s="9"/>
      <c r="B77" s="17" t="s">
        <v>18</v>
      </c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1" t="s">
        <v>17</v>
      </c>
      <c r="Q77" s="5">
        <v>2171195.9500000002</v>
      </c>
      <c r="R77" s="5">
        <v>0</v>
      </c>
      <c r="S77" s="5">
        <f t="shared" si="1"/>
        <v>-2171195.9500000002</v>
      </c>
    </row>
    <row r="78" spans="1:19" ht="21.75" customHeight="1" x14ac:dyDescent="0.2">
      <c r="A78" s="9"/>
      <c r="B78" s="17" t="s">
        <v>16</v>
      </c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1" t="s">
        <v>15</v>
      </c>
      <c r="Q78" s="5">
        <v>0</v>
      </c>
      <c r="R78" s="5">
        <v>97560</v>
      </c>
      <c r="S78" s="5">
        <f t="shared" si="1"/>
        <v>97560</v>
      </c>
    </row>
    <row r="79" spans="1:19" ht="21.75" customHeight="1" x14ac:dyDescent="0.2">
      <c r="A79" s="9"/>
      <c r="B79" s="17" t="s">
        <v>14</v>
      </c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1" t="s">
        <v>13</v>
      </c>
      <c r="Q79" s="5">
        <v>934017.6</v>
      </c>
      <c r="R79" s="5">
        <v>972901.31</v>
      </c>
      <c r="S79" s="5">
        <f t="shared" si="1"/>
        <v>38883.710000000079</v>
      </c>
    </row>
    <row r="80" spans="1:19" ht="32.25" customHeight="1" x14ac:dyDescent="0.2">
      <c r="A80" s="9"/>
      <c r="B80" s="17" t="s">
        <v>12</v>
      </c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1" t="s">
        <v>11</v>
      </c>
      <c r="Q80" s="5">
        <v>0</v>
      </c>
      <c r="R80" s="5">
        <v>3500</v>
      </c>
      <c r="S80" s="5">
        <f t="shared" si="1"/>
        <v>3500</v>
      </c>
    </row>
    <row r="81" spans="1:19" ht="12.75" customHeight="1" x14ac:dyDescent="0.2">
      <c r="A81" s="9"/>
      <c r="B81" s="17" t="s">
        <v>10</v>
      </c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1" t="s">
        <v>9</v>
      </c>
      <c r="Q81" s="5">
        <v>1392552</v>
      </c>
      <c r="R81" s="5">
        <v>1540413</v>
      </c>
      <c r="S81" s="5">
        <f t="shared" si="1"/>
        <v>147861</v>
      </c>
    </row>
    <row r="82" spans="1:19" ht="95.25" customHeight="1" x14ac:dyDescent="0.2">
      <c r="A82" s="9"/>
      <c r="B82" s="17" t="s">
        <v>3</v>
      </c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1" t="s">
        <v>8</v>
      </c>
      <c r="Q82" s="5">
        <v>207680</v>
      </c>
      <c r="R82" s="5">
        <v>1410000</v>
      </c>
      <c r="S82" s="5">
        <f t="shared" si="1"/>
        <v>1202320</v>
      </c>
    </row>
    <row r="83" spans="1:19" ht="21.75" customHeight="1" x14ac:dyDescent="0.2">
      <c r="A83" s="9"/>
      <c r="B83" s="17" t="s">
        <v>7</v>
      </c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1" t="s">
        <v>6</v>
      </c>
      <c r="Q83" s="5">
        <v>600205.96</v>
      </c>
      <c r="R83" s="5">
        <v>479184.98</v>
      </c>
      <c r="S83" s="5">
        <f t="shared" si="1"/>
        <v>-121020.97999999998</v>
      </c>
    </row>
    <row r="84" spans="1:19" ht="21.75" customHeight="1" x14ac:dyDescent="0.2">
      <c r="A84" s="9"/>
      <c r="B84" s="17" t="s">
        <v>5</v>
      </c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1" t="s">
        <v>4</v>
      </c>
      <c r="Q84" s="5">
        <v>0</v>
      </c>
      <c r="R84" s="5">
        <v>100000</v>
      </c>
      <c r="S84" s="5">
        <f t="shared" si="1"/>
        <v>100000</v>
      </c>
    </row>
    <row r="85" spans="1:19" ht="108" customHeight="1" x14ac:dyDescent="0.2">
      <c r="A85" s="9"/>
      <c r="B85" s="17" t="s">
        <v>3</v>
      </c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1" t="s">
        <v>2</v>
      </c>
      <c r="Q85" s="5">
        <v>672320</v>
      </c>
      <c r="R85" s="5">
        <v>2510000</v>
      </c>
      <c r="S85" s="5">
        <f t="shared" si="1"/>
        <v>1837680</v>
      </c>
    </row>
    <row r="86" spans="1:19" ht="35.25" customHeight="1" x14ac:dyDescent="0.2">
      <c r="A86" s="22" t="s">
        <v>1</v>
      </c>
      <c r="B86" s="20"/>
      <c r="C86" s="20"/>
      <c r="D86" s="20"/>
      <c r="E86" s="21" t="s">
        <v>168</v>
      </c>
      <c r="F86" s="21"/>
      <c r="G86" s="21"/>
      <c r="H86" s="21"/>
      <c r="I86" s="21"/>
      <c r="J86" s="21"/>
      <c r="K86" s="21"/>
      <c r="L86" s="21"/>
      <c r="M86" s="10"/>
      <c r="N86" s="10"/>
      <c r="O86" s="10"/>
      <c r="P86" s="11" t="s">
        <v>165</v>
      </c>
      <c r="Q86" s="5">
        <v>5409840.1399999997</v>
      </c>
      <c r="R86" s="26">
        <v>0</v>
      </c>
      <c r="S86" s="5">
        <f t="shared" si="1"/>
        <v>-5409840.1399999997</v>
      </c>
    </row>
    <row r="87" spans="1:19" ht="36" customHeight="1" x14ac:dyDescent="0.2">
      <c r="A87" s="25"/>
      <c r="B87" s="12"/>
      <c r="C87" s="12"/>
      <c r="D87" s="12"/>
      <c r="E87" s="21" t="s">
        <v>169</v>
      </c>
      <c r="F87" s="21"/>
      <c r="G87" s="21"/>
      <c r="H87" s="21"/>
      <c r="I87" s="21"/>
      <c r="J87" s="21"/>
      <c r="K87" s="21"/>
      <c r="L87" s="21"/>
      <c r="M87" s="10"/>
      <c r="N87" s="10"/>
      <c r="O87" s="10"/>
      <c r="P87" s="11" t="s">
        <v>166</v>
      </c>
      <c r="Q87" s="5">
        <v>54644.86</v>
      </c>
      <c r="R87" s="26">
        <v>0</v>
      </c>
      <c r="S87" s="5">
        <f t="shared" si="1"/>
        <v>-54644.86</v>
      </c>
    </row>
    <row r="88" spans="1:19" x14ac:dyDescent="0.2">
      <c r="A88" s="25"/>
      <c r="B88" s="12"/>
      <c r="C88" s="12"/>
      <c r="D88" s="12"/>
      <c r="E88" s="2" t="s">
        <v>0</v>
      </c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3">
        <v>367098395.80000001</v>
      </c>
      <c r="R88" s="24">
        <v>388946965.87</v>
      </c>
      <c r="S88" s="27">
        <f t="shared" si="1"/>
        <v>21848570.069999993</v>
      </c>
    </row>
  </sheetData>
  <mergeCells count="90">
    <mergeCell ref="R3:R4"/>
    <mergeCell ref="E33:L33"/>
    <mergeCell ref="E1:S2"/>
    <mergeCell ref="E3:L4"/>
    <mergeCell ref="Q3:Q4"/>
    <mergeCell ref="M3:P4"/>
    <mergeCell ref="S3:S4"/>
    <mergeCell ref="E5:L5"/>
    <mergeCell ref="B6:O6"/>
    <mergeCell ref="B23:O23"/>
    <mergeCell ref="B49:O49"/>
    <mergeCell ref="E88:P88"/>
    <mergeCell ref="E86:L86"/>
    <mergeCell ref="E87:L87"/>
    <mergeCell ref="B10:O10"/>
    <mergeCell ref="B47:O47"/>
    <mergeCell ref="B50:O50"/>
    <mergeCell ref="B19:O19"/>
    <mergeCell ref="B7:O7"/>
    <mergeCell ref="B15:O15"/>
    <mergeCell ref="B25:O25"/>
    <mergeCell ref="B17:O17"/>
    <mergeCell ref="B20:O20"/>
    <mergeCell ref="B18:O18"/>
    <mergeCell ref="B48:O48"/>
    <mergeCell ref="B24:O24"/>
    <mergeCell ref="B45:O45"/>
    <mergeCell ref="B53:O53"/>
    <mergeCell ref="B52:O52"/>
    <mergeCell ref="B8:O8"/>
    <mergeCell ref="B9:O9"/>
    <mergeCell ref="B51:O51"/>
    <mergeCell ref="B11:O11"/>
    <mergeCell ref="B12:O12"/>
    <mergeCell ref="B13:O13"/>
    <mergeCell ref="B14:O14"/>
    <mergeCell ref="B16:O16"/>
    <mergeCell ref="B21:O21"/>
    <mergeCell ref="B22:O22"/>
    <mergeCell ref="B26:O26"/>
    <mergeCell ref="B27:O27"/>
    <mergeCell ref="B28:O28"/>
    <mergeCell ref="B29:O29"/>
    <mergeCell ref="B30:O30"/>
    <mergeCell ref="B31:O31"/>
    <mergeCell ref="B32:O32"/>
    <mergeCell ref="B34:O34"/>
    <mergeCell ref="B35:O35"/>
    <mergeCell ref="B36:O36"/>
    <mergeCell ref="B37:O37"/>
    <mergeCell ref="B38:O38"/>
    <mergeCell ref="B39:O39"/>
    <mergeCell ref="B40:O40"/>
    <mergeCell ref="B41:O41"/>
    <mergeCell ref="B42:O42"/>
    <mergeCell ref="B43:O43"/>
    <mergeCell ref="B44:O44"/>
    <mergeCell ref="B46:O46"/>
    <mergeCell ref="B54:O54"/>
    <mergeCell ref="B55:O55"/>
    <mergeCell ref="B57:O57"/>
    <mergeCell ref="B56:O56"/>
    <mergeCell ref="B58:O58"/>
    <mergeCell ref="B59:O59"/>
    <mergeCell ref="B60:O60"/>
    <mergeCell ref="B61:O61"/>
    <mergeCell ref="B62:O62"/>
    <mergeCell ref="B63:O63"/>
    <mergeCell ref="B64:O64"/>
    <mergeCell ref="B65:O65"/>
    <mergeCell ref="B66:O66"/>
    <mergeCell ref="B67:O67"/>
    <mergeCell ref="B68:O68"/>
    <mergeCell ref="B69:O69"/>
    <mergeCell ref="B70:O70"/>
    <mergeCell ref="B71:O71"/>
    <mergeCell ref="B72:O72"/>
    <mergeCell ref="B73:O73"/>
    <mergeCell ref="B74:O74"/>
    <mergeCell ref="B75:O75"/>
    <mergeCell ref="B76:O76"/>
    <mergeCell ref="B77:O77"/>
    <mergeCell ref="B78:O78"/>
    <mergeCell ref="B79:O79"/>
    <mergeCell ref="B80:O80"/>
    <mergeCell ref="B81:O81"/>
    <mergeCell ref="B82:O82"/>
    <mergeCell ref="B83:O83"/>
    <mergeCell ref="B84:O84"/>
    <mergeCell ref="B85:O85"/>
  </mergeCells>
  <printOptions gridLines="1"/>
  <pageMargins left="0.74999998873613005" right="0.74999998873613005" top="0.606299197579932" bottom="0.606299197579932" header="0.39370078740157499" footer="0.39370078740157499"/>
  <pageSetup scale="78" fitToHeight="0" orientation="portrait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БА_ЦСР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2022-07-13T09:19:47Z</dcterms:created>
  <dcterms:modified xsi:type="dcterms:W3CDTF">2022-07-13T12:47:38Z</dcterms:modified>
</cp:coreProperties>
</file>